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E10" i="1" s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C11" i="1" l="1"/>
  <c r="H11" i="1"/>
  <c r="C15" i="1"/>
  <c r="H15" i="1"/>
  <c r="H14" i="1"/>
  <c r="C14" i="1"/>
  <c r="H12" i="1"/>
  <c r="C12" i="1"/>
  <c r="G10" i="1"/>
  <c r="C10" i="1"/>
  <c r="H13" i="1"/>
  <c r="H7" i="1"/>
  <c r="C5" i="1"/>
  <c r="H6" i="1"/>
  <c r="E7" i="1"/>
  <c r="C9" i="1"/>
  <c r="C13" i="1"/>
  <c r="H5" i="1"/>
  <c r="E5" i="1" s="1"/>
  <c r="E6" i="1"/>
  <c r="H9" i="1"/>
  <c r="E9" i="1" s="1"/>
  <c r="H8" i="1"/>
  <c r="E8" i="1" s="1"/>
  <c r="G7" i="1" l="1"/>
  <c r="C7" i="1"/>
  <c r="G8" i="1"/>
  <c r="G6" i="1"/>
  <c r="C6" i="1"/>
  <c r="C8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<sst xmlns="http://schemas.openxmlformats.org/spreadsheetml/2006/main" count="33" uniqueCount="25">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</sst>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8088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48056</v>
          </cell>
        </row>
        <row r="13">
          <cell r="O13">
            <v>50259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9945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4612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56639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37138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12432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144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2275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813</v>
          </cell>
          <cell r="R55">
            <v>276</v>
          </cell>
          <cell r="S55">
            <v>1089</v>
          </cell>
          <cell r="T55">
            <v>42248</v>
          </cell>
          <cell r="U55">
            <v>0</v>
          </cell>
          <cell r="V55">
            <v>1089</v>
          </cell>
          <cell r="W55">
            <v>1089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6315</v>
          </cell>
          <cell r="S8">
            <v>33</v>
          </cell>
          <cell r="T8">
            <v>24290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44" workbookViewId="0">
      <selection activeCell="B83" sqref="B83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48056</v>
      </c>
      <c r="C5" s="16">
        <f>B5/H5</f>
        <v>0.7271406739396874</v>
      </c>
      <c r="D5" s="15">
        <f>[1]FilingSeason!O21</f>
        <v>9945</v>
      </c>
      <c r="E5" s="16">
        <f>D5/H5</f>
        <v>0.15047889966560243</v>
      </c>
      <c r="F5" s="15">
        <f>[1]FilingSeason!O3</f>
        <v>8088</v>
      </c>
      <c r="G5" s="16">
        <f>F5/H5</f>
        <v>0.12238042639471017</v>
      </c>
      <c r="H5" s="17">
        <f>B5+D5+F5</f>
        <v>66089</v>
      </c>
    </row>
    <row r="6" spans="1:8" x14ac:dyDescent="0.25">
      <c r="A6" s="18">
        <v>2013</v>
      </c>
      <c r="B6" s="15">
        <f>[1]FilingSeason!O13</f>
        <v>50259</v>
      </c>
      <c r="C6" s="16">
        <f t="shared" ref="C6:C10" si="0">B6/H6</f>
        <v>0.75322592731360061</v>
      </c>
      <c r="D6" s="15">
        <f>[1]FilingSeason!O22</f>
        <v>10220</v>
      </c>
      <c r="E6" s="16">
        <f t="shared" ref="E6:E10" si="1">D6/H6</f>
        <v>0.15316597976770327</v>
      </c>
      <c r="F6" s="15">
        <f>[1]FilingSeason!O4</f>
        <v>6246</v>
      </c>
      <c r="G6" s="16">
        <f t="shared" ref="G6:G10" si="2">F6/H6</f>
        <v>9.3608092918696137E-2</v>
      </c>
      <c r="H6" s="17">
        <f t="shared" ref="H6:H15" si="3">B6+D6+F6</f>
        <v>66725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-2203</v>
      </c>
      <c r="C11" s="21">
        <f>B11/B5</f>
        <v>-4.5842350590977195E-2</v>
      </c>
      <c r="D11" s="20">
        <f>D5-D6</f>
        <v>-275</v>
      </c>
      <c r="E11" s="21">
        <f>D11/D5</f>
        <v>-2.7652086475615886E-2</v>
      </c>
      <c r="F11" s="20">
        <f>F5-F6</f>
        <v>1842</v>
      </c>
      <c r="G11" s="21">
        <f>F11/F5</f>
        <v>0.22774480712166173</v>
      </c>
      <c r="H11" s="22">
        <f t="shared" si="3"/>
        <v>-636</v>
      </c>
    </row>
    <row r="12" spans="1:8" x14ac:dyDescent="0.25">
      <c r="A12" s="23" t="s">
        <v>9</v>
      </c>
      <c r="B12" s="24">
        <f>B6-B7</f>
        <v>-272</v>
      </c>
      <c r="C12" s="25">
        <f>B12/B6</f>
        <v>-5.4119660160369286E-3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1551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24290</v>
      </c>
      <c r="C24" s="54">
        <f>[1]Certificates!U8</f>
        <v>363</v>
      </c>
      <c r="D24" s="55">
        <f t="shared" si="5"/>
        <v>24653</v>
      </c>
      <c r="E24" s="56">
        <f>[1]Certificates!Q8</f>
        <v>2015</v>
      </c>
      <c r="F24" s="57">
        <f>[1]Certificates!R8</f>
        <v>6315</v>
      </c>
      <c r="G24" s="57">
        <f>[1]Certificates!S8</f>
        <v>33</v>
      </c>
      <c r="H24" s="58">
        <f t="shared" si="4"/>
        <v>6348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4612</v>
      </c>
      <c r="F28" s="70">
        <f>[1]Creations!B3/[1]Creations!$D4</f>
        <v>8.1427991313405959E-2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1.7655678949133988E-5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37138</v>
      </c>
      <c r="F30" s="70">
        <f>[1]Creations!B5/[1]Creations!$D4</f>
        <v>0.65569660481293812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12432</v>
      </c>
      <c r="F31" s="70">
        <f>[1]Creations!B6/[1]Creations!$D4</f>
        <v>0.21949540069563375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144</v>
      </c>
      <c r="F32" s="70">
        <f>[1]Creations!B7/[1]Creations!$D4</f>
        <v>2.5424177686752944E-3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1.589011105422059E-4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2275</v>
      </c>
      <c r="F34" s="70">
        <f>[1]Creations!B9/[1]Creations!$D4</f>
        <v>4.0166669609279823E-2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1.2358975264393794E-4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3.7076925793181378E-4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813</v>
      </c>
      <c r="C91" s="75">
        <f>[1]Creations!R55</f>
        <v>276</v>
      </c>
      <c r="D91" s="75">
        <f>[1]Creations!S55</f>
        <v>1089</v>
      </c>
      <c r="E91" s="74">
        <f>[1]Creations!T55</f>
        <v>42248</v>
      </c>
      <c r="F91" s="75">
        <f>[1]Creations!U55</f>
        <v>0</v>
      </c>
      <c r="G91" s="75">
        <f>[1]Creations!V55</f>
        <v>1089</v>
      </c>
      <c r="H91" s="75">
        <f>[1]Creations!W55</f>
        <v>1089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2015-09-30T20:59:00Z</dcterms:created>
  <dcterms:modified xsi:type="dcterms:W3CDTF">2015-09-30T20:59:12Z</dcterms:modified>
</cp:coreProperties>
</file>